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НН\Desktop\2019-2021 ПРОЕКТ БЮДЖЕТА\МАТЕРИАЛЫ К проекту бюджета\"/>
    </mc:Choice>
  </mc:AlternateContent>
  <bookViews>
    <workbookView xWindow="0" yWindow="0" windowWidth="11940" windowHeight="10590"/>
  </bookViews>
  <sheets>
    <sheet name="Бюджет" sheetId="1" r:id="rId1"/>
    <sheet name="Лист1" sheetId="2" r:id="rId2"/>
  </sheets>
  <definedNames>
    <definedName name="LAST_CELL" localSheetId="0">Бюджет!$J$62</definedName>
  </definedNames>
  <calcPr calcId="152511"/>
</workbook>
</file>

<file path=xl/calcChain.xml><?xml version="1.0" encoding="utf-8"?>
<calcChain xmlns="http://schemas.openxmlformats.org/spreadsheetml/2006/main">
  <c r="E40" i="1" l="1"/>
  <c r="D40" i="1"/>
  <c r="E17" i="1"/>
  <c r="F17" i="1" s="1"/>
  <c r="D17" i="1"/>
  <c r="F9" i="1"/>
  <c r="E7" i="1"/>
  <c r="D7" i="1"/>
  <c r="D31" i="1"/>
  <c r="E31" i="1" l="1"/>
  <c r="F34" i="1"/>
  <c r="E56" i="1" l="1"/>
  <c r="E54" i="1"/>
  <c r="E51" i="1"/>
  <c r="E48" i="1"/>
  <c r="E42" i="1"/>
  <c r="E37" i="1"/>
  <c r="E29" i="1"/>
  <c r="F29" i="1" s="1"/>
  <c r="E25" i="1"/>
  <c r="E19" i="1"/>
  <c r="E14" i="1"/>
  <c r="D29" i="1"/>
  <c r="E6" i="1" l="1"/>
  <c r="D14" i="1"/>
  <c r="D19" i="1"/>
  <c r="D25" i="1"/>
  <c r="D37" i="1"/>
  <c r="D42" i="1"/>
  <c r="D48" i="1"/>
  <c r="D51" i="1"/>
  <c r="D54" i="1"/>
  <c r="D56" i="1"/>
  <c r="D6" i="1" l="1"/>
  <c r="F6" i="1" s="1"/>
  <c r="F7" i="1"/>
  <c r="F8" i="1"/>
  <c r="F10" i="1"/>
  <c r="F11" i="1"/>
  <c r="F12" i="1"/>
  <c r="F13" i="1"/>
  <c r="F14" i="1"/>
  <c r="F15" i="1"/>
  <c r="F16" i="1"/>
  <c r="F18" i="1"/>
  <c r="F19" i="1"/>
  <c r="F20" i="1"/>
  <c r="F21" i="1"/>
  <c r="F22" i="1"/>
  <c r="F23" i="1"/>
  <c r="F24" i="1"/>
  <c r="F25" i="1"/>
  <c r="F26" i="1"/>
  <c r="F27" i="1"/>
  <c r="F28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</calcChain>
</file>

<file path=xl/sharedStrings.xml><?xml version="1.0" encoding="utf-8"?>
<sst xmlns="http://schemas.openxmlformats.org/spreadsheetml/2006/main" count="149" uniqueCount="75">
  <si>
    <t>тыс. руб.</t>
  </si>
  <si>
    <t>Раздел</t>
  </si>
  <si>
    <t>Подраздел</t>
  </si>
  <si>
    <t>Итого</t>
  </si>
  <si>
    <t>01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</si>
  <si>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</si>
  <si>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</si>
  <si>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</si>
  <si>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</si>
  <si>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</si>
  <si>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</si>
  <si>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</si>
  <si>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</si>
  <si>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</si>
  <si>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</si>
  <si>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02</t>
  </si>
  <si>
    <t>03</t>
  </si>
  <si>
    <t>Мобилизационная и вневойсковая подготовка</t>
  </si>
  <si>
    <t>Мобилизационная подготовка экономики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</si>
  <si>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</si>
  <si>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</si>
  <si>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</si>
  <si>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Общеэкономические вопросы</t>
  </si>
  <si>
    <t>05</t>
  </si>
  <si>
    <t>Сельское хозяйство и рыболовство</t>
  </si>
  <si>
    <t>Водное хозяйство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</si>
  <si>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</si>
  <si>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</si>
  <si>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</si>
  <si>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</si>
  <si>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</si>
  <si>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</si>
  <si>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</si>
  <si>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</si>
  <si>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</si>
  <si>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</si>
  <si>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08</t>
  </si>
  <si>
    <t>Культура</t>
  </si>
  <si>
    <t>Другие вопросы в области культуры, кинематографии</t>
  </si>
  <si>
    <t>Стационарная медицинская помощь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</si>
  <si>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</si>
  <si>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</si>
  <si>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</si>
  <si>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</si>
  <si>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</si>
  <si>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</si>
  <si>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</si>
  <si>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</si>
  <si>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</si>
  <si>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</si>
  <si>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</si>
  <si>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</si>
  <si>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Процент исполнения к годовым назначениям</t>
  </si>
  <si>
    <t>Наименование показателя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</si>
  <si>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</si>
  <si>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</si>
  <si>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</si>
  <si>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</si>
  <si>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</si>
  <si>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</si>
  <si>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</si>
  <si>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</si>
  <si>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</si>
  <si>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</si>
  <si>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</si>
  <si>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</si>
  <si>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</si>
  <si>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ОХРАНА ОКРУЖАЮЩЕЙ СРЕДЫ</t>
  </si>
  <si>
    <t>Другие вопросы в области охраны окружающей среды</t>
  </si>
  <si>
    <t>Дополнительное образование детей</t>
  </si>
  <si>
    <t>ПРОЕКТ</t>
  </si>
  <si>
    <t>Ожидаемое исполнение бюджета по расходам муниципального района "Белгородский район" Белгородской области за 2018 год</t>
  </si>
  <si>
    <t>Утверждено на 01.11.2018 г.</t>
  </si>
  <si>
    <t>Ожидаемое исполнение за 2018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</si>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</sst>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0"/>
      <name val="Arial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showGridLines="0" tabSelected="1" workbookViewId="0">
      <selection activeCell="D55" sqref="D55:E56"/>
    </sheetView>
  </sheetViews>
  <sheetFormatPr defaultRowHeight="12.75" customHeight="1" outlineLevelRow="1" x14ac:dyDescent="0.25"/>
  <cols>
    <col min="1" max="1" width="7.5703125" style="18" customWidth="1"/>
    <col min="2" max="2" width="11.85546875" style="18" customWidth="1"/>
    <col min="3" max="3" width="44.7109375" style="18" customWidth="1"/>
    <col min="4" max="4" width="17.42578125" style="19" customWidth="1"/>
    <col min="5" max="5" width="15.28515625" style="19" customWidth="1"/>
    <col min="6" max="6" width="15.85546875" style="22" customWidth="1"/>
    <col min="7" max="7" width="13.140625" style="2" customWidth="1"/>
    <col min="8" max="10" width="9.140625" style="2" customWidth="1"/>
    <col min="11" max="16384" width="9.140625" style="2"/>
  </cols>
  <sheetData>
    <row r="1" spans="1:10" ht="18" customHeight="1" x14ac:dyDescent="0.2">
      <c r="A1" s="6"/>
      <c r="B1" s="6"/>
      <c r="C1" s="6"/>
      <c r="D1" s="7"/>
      <c r="E1" s="7"/>
      <c r="F1" s="21" t="s">
        <v>70</v>
      </c>
      <c r="G1" s="5"/>
    </row>
    <row r="2" spans="1:10" ht="36" customHeight="1" x14ac:dyDescent="0.2">
      <c r="A2" s="28" t="s">
        <v>71</v>
      </c>
      <c r="B2" s="28"/>
      <c r="C2" s="28"/>
      <c r="D2" s="28"/>
      <c r="E2" s="28"/>
      <c r="F2" s="28"/>
      <c r="G2" s="4"/>
    </row>
    <row r="3" spans="1:10" ht="15.75" hidden="1" x14ac:dyDescent="0.2">
      <c r="A3" s="6"/>
      <c r="B3" s="6"/>
      <c r="C3" s="6"/>
      <c r="D3" s="7"/>
      <c r="E3" s="7"/>
      <c r="F3" s="21"/>
      <c r="G3" s="5"/>
    </row>
    <row r="4" spans="1:10" ht="15.75" x14ac:dyDescent="0.25">
      <c r="A4" s="8"/>
      <c r="B4" s="8"/>
      <c r="C4" s="8"/>
      <c r="D4" s="9"/>
      <c r="E4" s="9"/>
      <c r="F4" s="21" t="s">
        <v>0</v>
      </c>
      <c r="G4" s="3"/>
      <c r="H4" s="3"/>
      <c r="I4" s="1"/>
      <c r="J4" s="1"/>
    </row>
    <row r="5" spans="1:10" ht="63.75" customHeight="1" x14ac:dyDescent="0.2">
      <c r="A5" s="10" t="s">
        <v>1</v>
      </c>
      <c r="B5" s="10" t="s">
        <v>2</v>
      </c>
      <c r="C5" s="10" t="s">
        <v>53</v>
      </c>
      <c r="D5" s="10" t="s">
        <v>72</v>
      </c>
      <c r="E5" s="10" t="s">
        <v>73</v>
      </c>
      <c r="F5" s="11" t="s">
        <v>52</v>
      </c>
    </row>
    <row r="6" spans="1:10" ht="15.75" x14ac:dyDescent="0.25">
      <c r="A6" s="12" t="s">
        <v>3</v>
      </c>
      <c r="B6" s="12"/>
      <c r="C6" s="12"/>
      <c r="D6" s="13">
        <f>D7+D14+D17+D19+D25+D31+D37+D40+D42+D48+D51+D54+D56+D29</f>
        <v>4073171.5</v>
      </c>
      <c r="E6" s="13">
        <f>E7+E14+E17+E19+E25+E31+E37+E40+E42+E48+E51+E54+E56+E29</f>
        <v>4071174.8000000003</v>
      </c>
      <c r="F6" s="24">
        <f>E6/D6*100</f>
        <v>99.950979230803327</v>
      </c>
      <c r="G6" s="23"/>
    </row>
    <row r="7" spans="1:10" ht="15.75" x14ac:dyDescent="0.2">
      <c r="A7" s="14" t="s">
        <v>4</v>
      </c>
      <c r="B7" s="27" t="s">
        <v>54</v>
      </c>
      <c r="C7" s="27"/>
      <c r="D7" s="15">
        <f>D8+D10+D11+D12+D13+D9</f>
        <v>173650.40000000002</v>
      </c>
      <c r="E7" s="15">
        <f>E8+E10+E11+E12+E13+E9</f>
        <v>172103.7</v>
      </c>
      <c r="F7" s="24">
        <f t="shared" ref="F7:F57" si="0">E7/D7*100</f>
        <v>99.109302368436801</v>
      </c>
    </row>
    <row r="8" spans="1:10" ht="78.75" outlineLevel="1" x14ac:dyDescent="0.2">
      <c r="A8" s="16" t="s">
        <v>4</v>
      </c>
      <c r="B8" s="16" t="s">
        <v>5</v>
      </c>
      <c r="C8" s="16" t="s">
        <v>6</v>
      </c>
      <c r="D8" s="17">
        <v>143951.79999999999</v>
      </c>
      <c r="E8" s="17">
        <v>143951.79999999999</v>
      </c>
      <c r="F8" s="20">
        <f t="shared" si="0"/>
        <v>100</v>
      </c>
    </row>
    <row r="9" spans="1:10" ht="78.75" outlineLevel="1" x14ac:dyDescent="0.2">
      <c r="A9" s="16" t="s">
        <v>4</v>
      </c>
      <c r="B9" s="16" t="s">
        <v>23</v>
      </c>
      <c r="C9" s="16" t="s">
        <v>74</v>
      </c>
      <c r="D9" s="17">
        <v>230</v>
      </c>
      <c r="E9" s="17">
        <v>230</v>
      </c>
      <c r="F9" s="20">
        <f t="shared" si="0"/>
        <v>100</v>
      </c>
    </row>
    <row r="10" spans="1:10" ht="63" outlineLevel="1" x14ac:dyDescent="0.2">
      <c r="A10" s="16" t="s">
        <v>4</v>
      </c>
      <c r="B10" s="16" t="s">
        <v>7</v>
      </c>
      <c r="C10" s="16" t="s">
        <v>8</v>
      </c>
      <c r="D10" s="17">
        <v>2809.7</v>
      </c>
      <c r="E10" s="17">
        <v>2809.7</v>
      </c>
      <c r="F10" s="20">
        <f t="shared" si="0"/>
        <v>100</v>
      </c>
    </row>
    <row r="11" spans="1:10" ht="31.5" outlineLevel="1" x14ac:dyDescent="0.2">
      <c r="A11" s="16" t="s">
        <v>4</v>
      </c>
      <c r="B11" s="16" t="s">
        <v>9</v>
      </c>
      <c r="C11" s="16" t="s">
        <v>10</v>
      </c>
      <c r="D11" s="17">
        <v>11209</v>
      </c>
      <c r="E11" s="17">
        <v>11209</v>
      </c>
      <c r="F11" s="20">
        <f t="shared" si="0"/>
        <v>100</v>
      </c>
    </row>
    <row r="12" spans="1:10" ht="15.75" outlineLevel="1" x14ac:dyDescent="0.2">
      <c r="A12" s="16" t="s">
        <v>4</v>
      </c>
      <c r="B12" s="16" t="s">
        <v>11</v>
      </c>
      <c r="C12" s="16" t="s">
        <v>12</v>
      </c>
      <c r="D12" s="17">
        <v>1546.7</v>
      </c>
      <c r="E12" s="17">
        <v>0</v>
      </c>
      <c r="F12" s="20">
        <f t="shared" si="0"/>
        <v>0</v>
      </c>
    </row>
    <row r="13" spans="1:10" ht="15.75" outlineLevel="1" x14ac:dyDescent="0.2">
      <c r="A13" s="16" t="s">
        <v>4</v>
      </c>
      <c r="B13" s="16" t="s">
        <v>13</v>
      </c>
      <c r="C13" s="16" t="s">
        <v>14</v>
      </c>
      <c r="D13" s="17">
        <v>13903.2</v>
      </c>
      <c r="E13" s="17">
        <v>13903.2</v>
      </c>
      <c r="F13" s="20">
        <f t="shared" si="0"/>
        <v>100</v>
      </c>
    </row>
    <row r="14" spans="1:10" ht="15.75" x14ac:dyDescent="0.2">
      <c r="A14" s="14" t="s">
        <v>15</v>
      </c>
      <c r="B14" s="27" t="s">
        <v>55</v>
      </c>
      <c r="C14" s="27"/>
      <c r="D14" s="15">
        <f>D15+D16</f>
        <v>5514</v>
      </c>
      <c r="E14" s="15">
        <f>E15+E16</f>
        <v>5514</v>
      </c>
      <c r="F14" s="25">
        <f t="shared" si="0"/>
        <v>100</v>
      </c>
    </row>
    <row r="15" spans="1:10" ht="31.5" outlineLevel="1" x14ac:dyDescent="0.2">
      <c r="A15" s="16" t="s">
        <v>15</v>
      </c>
      <c r="B15" s="16" t="s">
        <v>16</v>
      </c>
      <c r="C15" s="16" t="s">
        <v>17</v>
      </c>
      <c r="D15" s="17">
        <v>5284</v>
      </c>
      <c r="E15" s="17">
        <v>5284</v>
      </c>
      <c r="F15" s="20">
        <f t="shared" si="0"/>
        <v>100</v>
      </c>
    </row>
    <row r="16" spans="1:10" ht="15.75" outlineLevel="1" x14ac:dyDescent="0.2">
      <c r="A16" s="16" t="s">
        <v>15</v>
      </c>
      <c r="B16" s="16" t="s">
        <v>5</v>
      </c>
      <c r="C16" s="16" t="s">
        <v>18</v>
      </c>
      <c r="D16" s="17">
        <v>230</v>
      </c>
      <c r="E16" s="17">
        <v>230</v>
      </c>
      <c r="F16" s="20">
        <f t="shared" si="0"/>
        <v>100</v>
      </c>
    </row>
    <row r="17" spans="1:6" ht="36" customHeight="1" x14ac:dyDescent="0.2">
      <c r="A17" s="14" t="s">
        <v>16</v>
      </c>
      <c r="B17" s="27" t="s">
        <v>56</v>
      </c>
      <c r="C17" s="27"/>
      <c r="D17" s="15">
        <f>D18</f>
        <v>7559.4</v>
      </c>
      <c r="E17" s="15">
        <f>E18</f>
        <v>7559.4</v>
      </c>
      <c r="F17" s="25">
        <f>E17/D17*100</f>
        <v>100</v>
      </c>
    </row>
    <row r="18" spans="1:6" ht="63" outlineLevel="1" x14ac:dyDescent="0.2">
      <c r="A18" s="16" t="s">
        <v>16</v>
      </c>
      <c r="B18" s="16" t="s">
        <v>19</v>
      </c>
      <c r="C18" s="16" t="s">
        <v>20</v>
      </c>
      <c r="D18" s="17">
        <v>7559.4</v>
      </c>
      <c r="E18" s="17">
        <v>7559.4</v>
      </c>
      <c r="F18" s="20">
        <f t="shared" si="0"/>
        <v>100</v>
      </c>
    </row>
    <row r="19" spans="1:6" ht="15.75" x14ac:dyDescent="0.2">
      <c r="A19" s="14" t="s">
        <v>5</v>
      </c>
      <c r="B19" s="27" t="s">
        <v>57</v>
      </c>
      <c r="C19" s="27"/>
      <c r="D19" s="15">
        <f>D20+D21+D22+D23+D24</f>
        <v>252119.8</v>
      </c>
      <c r="E19" s="15">
        <f>E20+E21+E22+E23+E24</f>
        <v>252119.8</v>
      </c>
      <c r="F19" s="25">
        <f t="shared" si="0"/>
        <v>100</v>
      </c>
    </row>
    <row r="20" spans="1:6" ht="15.75" outlineLevel="1" x14ac:dyDescent="0.2">
      <c r="A20" s="16" t="s">
        <v>5</v>
      </c>
      <c r="B20" s="16" t="s">
        <v>4</v>
      </c>
      <c r="C20" s="16" t="s">
        <v>22</v>
      </c>
      <c r="D20" s="17">
        <v>456</v>
      </c>
      <c r="E20" s="17">
        <v>456</v>
      </c>
      <c r="F20" s="20">
        <f t="shared" si="0"/>
        <v>100</v>
      </c>
    </row>
    <row r="21" spans="1:6" ht="15.75" outlineLevel="1" x14ac:dyDescent="0.2">
      <c r="A21" s="16" t="s">
        <v>5</v>
      </c>
      <c r="B21" s="16" t="s">
        <v>23</v>
      </c>
      <c r="C21" s="16" t="s">
        <v>24</v>
      </c>
      <c r="D21" s="17">
        <v>789</v>
      </c>
      <c r="E21" s="17">
        <v>789</v>
      </c>
      <c r="F21" s="20">
        <f t="shared" si="0"/>
        <v>100</v>
      </c>
    </row>
    <row r="22" spans="1:6" ht="15.75" hidden="1" outlineLevel="1" x14ac:dyDescent="0.2">
      <c r="A22" s="16" t="s">
        <v>5</v>
      </c>
      <c r="B22" s="16" t="s">
        <v>7</v>
      </c>
      <c r="C22" s="16" t="s">
        <v>25</v>
      </c>
      <c r="D22" s="17"/>
      <c r="E22" s="17"/>
      <c r="F22" s="20" t="e">
        <f t="shared" si="0"/>
        <v>#DIV/0!</v>
      </c>
    </row>
    <row r="23" spans="1:6" ht="15.75" outlineLevel="1" x14ac:dyDescent="0.2">
      <c r="A23" s="16" t="s">
        <v>5</v>
      </c>
      <c r="B23" s="16" t="s">
        <v>19</v>
      </c>
      <c r="C23" s="16" t="s">
        <v>26</v>
      </c>
      <c r="D23" s="17">
        <v>156973.5</v>
      </c>
      <c r="E23" s="17">
        <v>156973.5</v>
      </c>
      <c r="F23" s="20">
        <f t="shared" si="0"/>
        <v>100</v>
      </c>
    </row>
    <row r="24" spans="1:6" ht="31.5" outlineLevel="1" x14ac:dyDescent="0.2">
      <c r="A24" s="16" t="s">
        <v>5</v>
      </c>
      <c r="B24" s="16" t="s">
        <v>27</v>
      </c>
      <c r="C24" s="16" t="s">
        <v>28</v>
      </c>
      <c r="D24" s="17">
        <v>93901.3</v>
      </c>
      <c r="E24" s="17">
        <v>93901.3</v>
      </c>
      <c r="F24" s="20">
        <f t="shared" si="0"/>
        <v>100</v>
      </c>
    </row>
    <row r="25" spans="1:6" ht="24" customHeight="1" x14ac:dyDescent="0.2">
      <c r="A25" s="14" t="s">
        <v>23</v>
      </c>
      <c r="B25" s="27" t="s">
        <v>58</v>
      </c>
      <c r="C25" s="27"/>
      <c r="D25" s="15">
        <f>D26+D27+D28</f>
        <v>309666.3</v>
      </c>
      <c r="E25" s="15">
        <f>E26+E27+E28</f>
        <v>309666.3</v>
      </c>
      <c r="F25" s="25">
        <f t="shared" si="0"/>
        <v>100</v>
      </c>
    </row>
    <row r="26" spans="1:6" ht="15.75" outlineLevel="1" x14ac:dyDescent="0.2">
      <c r="A26" s="16" t="s">
        <v>23</v>
      </c>
      <c r="B26" s="16" t="s">
        <v>4</v>
      </c>
      <c r="C26" s="16" t="s">
        <v>29</v>
      </c>
      <c r="D26" s="17">
        <v>8556</v>
      </c>
      <c r="E26" s="17">
        <v>8556</v>
      </c>
      <c r="F26" s="20">
        <f t="shared" si="0"/>
        <v>100</v>
      </c>
    </row>
    <row r="27" spans="1:6" ht="15.75" outlineLevel="1" x14ac:dyDescent="0.2">
      <c r="A27" s="16" t="s">
        <v>23</v>
      </c>
      <c r="B27" s="16" t="s">
        <v>15</v>
      </c>
      <c r="C27" s="16" t="s">
        <v>30</v>
      </c>
      <c r="D27" s="17">
        <v>102708</v>
      </c>
      <c r="E27" s="17">
        <v>102708</v>
      </c>
      <c r="F27" s="20">
        <f t="shared" si="0"/>
        <v>100</v>
      </c>
    </row>
    <row r="28" spans="1:6" ht="15.75" outlineLevel="1" x14ac:dyDescent="0.2">
      <c r="A28" s="16" t="s">
        <v>23</v>
      </c>
      <c r="B28" s="16" t="s">
        <v>16</v>
      </c>
      <c r="C28" s="16" t="s">
        <v>31</v>
      </c>
      <c r="D28" s="17">
        <v>198402.3</v>
      </c>
      <c r="E28" s="17">
        <v>198402.3</v>
      </c>
      <c r="F28" s="20">
        <f t="shared" si="0"/>
        <v>100</v>
      </c>
    </row>
    <row r="29" spans="1:6" ht="15.75" x14ac:dyDescent="0.2">
      <c r="A29" s="14" t="s">
        <v>7</v>
      </c>
      <c r="B29" s="27" t="s">
        <v>67</v>
      </c>
      <c r="C29" s="27"/>
      <c r="D29" s="15">
        <f>D30</f>
        <v>3180</v>
      </c>
      <c r="E29" s="15">
        <f>E30</f>
        <v>3180</v>
      </c>
      <c r="F29" s="20">
        <f t="shared" ref="F29" si="1">E29/D29*100</f>
        <v>100</v>
      </c>
    </row>
    <row r="30" spans="1:6" ht="31.5" outlineLevel="1" x14ac:dyDescent="0.2">
      <c r="A30" s="16" t="s">
        <v>7</v>
      </c>
      <c r="B30" s="16" t="s">
        <v>23</v>
      </c>
      <c r="C30" s="16" t="s">
        <v>68</v>
      </c>
      <c r="D30" s="17">
        <v>3180</v>
      </c>
      <c r="E30" s="17">
        <v>3180</v>
      </c>
      <c r="F30" s="20"/>
    </row>
    <row r="31" spans="1:6" ht="15.75" x14ac:dyDescent="0.2">
      <c r="A31" s="14" t="s">
        <v>9</v>
      </c>
      <c r="B31" s="27" t="s">
        <v>59</v>
      </c>
      <c r="C31" s="27"/>
      <c r="D31" s="15">
        <f>D32+D33+D35+D36+D34</f>
        <v>2181124.5999999996</v>
      </c>
      <c r="E31" s="15">
        <f>E32+E33+E35+E36+E34</f>
        <v>2181124.5999999996</v>
      </c>
      <c r="F31" s="24">
        <f t="shared" si="0"/>
        <v>100</v>
      </c>
    </row>
    <row r="32" spans="1:6" ht="15.75" outlineLevel="1" x14ac:dyDescent="0.2">
      <c r="A32" s="16" t="s">
        <v>9</v>
      </c>
      <c r="B32" s="16" t="s">
        <v>4</v>
      </c>
      <c r="C32" s="16" t="s">
        <v>32</v>
      </c>
      <c r="D32" s="17">
        <v>529320.4</v>
      </c>
      <c r="E32" s="17">
        <v>529320.4</v>
      </c>
      <c r="F32" s="26">
        <f t="shared" si="0"/>
        <v>100</v>
      </c>
    </row>
    <row r="33" spans="1:6" ht="15.75" outlineLevel="1" x14ac:dyDescent="0.2">
      <c r="A33" s="16" t="s">
        <v>9</v>
      </c>
      <c r="B33" s="16" t="s">
        <v>15</v>
      </c>
      <c r="C33" s="16" t="s">
        <v>33</v>
      </c>
      <c r="D33" s="17">
        <v>1431983</v>
      </c>
      <c r="E33" s="17">
        <v>1431983</v>
      </c>
      <c r="F33" s="20">
        <f t="shared" si="0"/>
        <v>100</v>
      </c>
    </row>
    <row r="34" spans="1:6" ht="15.75" outlineLevel="1" x14ac:dyDescent="0.2">
      <c r="A34" s="16" t="s">
        <v>9</v>
      </c>
      <c r="B34" s="16" t="s">
        <v>16</v>
      </c>
      <c r="C34" s="16" t="s">
        <v>69</v>
      </c>
      <c r="D34" s="17">
        <v>143412.5</v>
      </c>
      <c r="E34" s="17">
        <v>143412.5</v>
      </c>
      <c r="F34" s="20">
        <f t="shared" si="0"/>
        <v>100</v>
      </c>
    </row>
    <row r="35" spans="1:6" ht="31.5" outlineLevel="1" x14ac:dyDescent="0.2">
      <c r="A35" s="16" t="s">
        <v>9</v>
      </c>
      <c r="B35" s="16" t="s">
        <v>9</v>
      </c>
      <c r="C35" s="16" t="s">
        <v>34</v>
      </c>
      <c r="D35" s="17">
        <v>13637.2</v>
      </c>
      <c r="E35" s="17">
        <v>13637.2</v>
      </c>
      <c r="F35" s="20">
        <f t="shared" si="0"/>
        <v>100</v>
      </c>
    </row>
    <row r="36" spans="1:6" ht="15.75" outlineLevel="1" x14ac:dyDescent="0.2">
      <c r="A36" s="16" t="s">
        <v>9</v>
      </c>
      <c r="B36" s="16" t="s">
        <v>19</v>
      </c>
      <c r="C36" s="16" t="s">
        <v>35</v>
      </c>
      <c r="D36" s="17">
        <v>62771.5</v>
      </c>
      <c r="E36" s="17">
        <v>62771.5</v>
      </c>
      <c r="F36" s="20">
        <f t="shared" si="0"/>
        <v>100</v>
      </c>
    </row>
    <row r="37" spans="1:6" ht="15.75" x14ac:dyDescent="0.2">
      <c r="A37" s="14" t="s">
        <v>36</v>
      </c>
      <c r="B37" s="27" t="s">
        <v>60</v>
      </c>
      <c r="C37" s="27"/>
      <c r="D37" s="15">
        <f>D38+D39</f>
        <v>216821.5</v>
      </c>
      <c r="E37" s="15">
        <f>E38+E39</f>
        <v>216821.5</v>
      </c>
      <c r="F37" s="25">
        <f t="shared" si="0"/>
        <v>100</v>
      </c>
    </row>
    <row r="38" spans="1:6" ht="15.75" outlineLevel="1" x14ac:dyDescent="0.2">
      <c r="A38" s="16" t="s">
        <v>36</v>
      </c>
      <c r="B38" s="16" t="s">
        <v>4</v>
      </c>
      <c r="C38" s="16" t="s">
        <v>37</v>
      </c>
      <c r="D38" s="17">
        <v>206791.5</v>
      </c>
      <c r="E38" s="17">
        <v>206791.5</v>
      </c>
      <c r="F38" s="20">
        <f t="shared" si="0"/>
        <v>100</v>
      </c>
    </row>
    <row r="39" spans="1:6" ht="31.5" outlineLevel="1" x14ac:dyDescent="0.2">
      <c r="A39" s="16" t="s">
        <v>36</v>
      </c>
      <c r="B39" s="16" t="s">
        <v>5</v>
      </c>
      <c r="C39" s="16" t="s">
        <v>38</v>
      </c>
      <c r="D39" s="17">
        <v>10030</v>
      </c>
      <c r="E39" s="17">
        <v>10030</v>
      </c>
      <c r="F39" s="20">
        <f t="shared" si="0"/>
        <v>100</v>
      </c>
    </row>
    <row r="40" spans="1:6" ht="15.75" x14ac:dyDescent="0.2">
      <c r="A40" s="14" t="s">
        <v>19</v>
      </c>
      <c r="B40" s="27" t="s">
        <v>61</v>
      </c>
      <c r="C40" s="27"/>
      <c r="D40" s="15">
        <f>D41</f>
        <v>3005.2</v>
      </c>
      <c r="E40" s="15">
        <f>E41</f>
        <v>3005.2</v>
      </c>
      <c r="F40" s="20">
        <f t="shared" si="0"/>
        <v>100</v>
      </c>
    </row>
    <row r="41" spans="1:6" ht="15.75" outlineLevel="1" x14ac:dyDescent="0.2">
      <c r="A41" s="16" t="s">
        <v>19</v>
      </c>
      <c r="B41" s="16" t="s">
        <v>4</v>
      </c>
      <c r="C41" s="16" t="s">
        <v>39</v>
      </c>
      <c r="D41" s="17">
        <v>3005.2</v>
      </c>
      <c r="E41" s="17">
        <v>3005.2</v>
      </c>
      <c r="F41" s="20">
        <f t="shared" si="0"/>
        <v>100</v>
      </c>
    </row>
    <row r="42" spans="1:6" ht="15.75" x14ac:dyDescent="0.2">
      <c r="A42" s="14" t="s">
        <v>40</v>
      </c>
      <c r="B42" s="27" t="s">
        <v>62</v>
      </c>
      <c r="C42" s="27"/>
      <c r="D42" s="15">
        <f>D43+D44+D45+D46+D47</f>
        <v>775028.70000000007</v>
      </c>
      <c r="E42" s="15">
        <f>E43+E44+E45+E46+E47</f>
        <v>775028.70000000007</v>
      </c>
      <c r="F42" s="25">
        <f t="shared" si="0"/>
        <v>100</v>
      </c>
    </row>
    <row r="43" spans="1:6" ht="15.75" outlineLevel="1" x14ac:dyDescent="0.2">
      <c r="A43" s="16" t="s">
        <v>40</v>
      </c>
      <c r="B43" s="16" t="s">
        <v>4</v>
      </c>
      <c r="C43" s="16" t="s">
        <v>41</v>
      </c>
      <c r="D43" s="17">
        <v>6774</v>
      </c>
      <c r="E43" s="17">
        <v>6774</v>
      </c>
      <c r="F43" s="20">
        <f t="shared" si="0"/>
        <v>100</v>
      </c>
    </row>
    <row r="44" spans="1:6" ht="15.75" outlineLevel="1" x14ac:dyDescent="0.2">
      <c r="A44" s="16" t="s">
        <v>40</v>
      </c>
      <c r="B44" s="16" t="s">
        <v>15</v>
      </c>
      <c r="C44" s="16" t="s">
        <v>42</v>
      </c>
      <c r="D44" s="17">
        <v>48770</v>
      </c>
      <c r="E44" s="17">
        <v>48770</v>
      </c>
      <c r="F44" s="20">
        <f t="shared" si="0"/>
        <v>100</v>
      </c>
    </row>
    <row r="45" spans="1:6" ht="15.75" outlineLevel="1" x14ac:dyDescent="0.2">
      <c r="A45" s="16" t="s">
        <v>40</v>
      </c>
      <c r="B45" s="16" t="s">
        <v>16</v>
      </c>
      <c r="C45" s="16" t="s">
        <v>43</v>
      </c>
      <c r="D45" s="17">
        <v>506804.4</v>
      </c>
      <c r="E45" s="17">
        <v>506804.4</v>
      </c>
      <c r="F45" s="20">
        <f t="shared" si="0"/>
        <v>100</v>
      </c>
    </row>
    <row r="46" spans="1:6" ht="15.75" outlineLevel="1" x14ac:dyDescent="0.2">
      <c r="A46" s="16" t="s">
        <v>40</v>
      </c>
      <c r="B46" s="16" t="s">
        <v>5</v>
      </c>
      <c r="C46" s="16" t="s">
        <v>44</v>
      </c>
      <c r="D46" s="17">
        <v>189635</v>
      </c>
      <c r="E46" s="17">
        <v>189635</v>
      </c>
      <c r="F46" s="20">
        <f t="shared" si="0"/>
        <v>100</v>
      </c>
    </row>
    <row r="47" spans="1:6" ht="31.5" outlineLevel="1" x14ac:dyDescent="0.2">
      <c r="A47" s="16" t="s">
        <v>40</v>
      </c>
      <c r="B47" s="16" t="s">
        <v>7</v>
      </c>
      <c r="C47" s="16" t="s">
        <v>45</v>
      </c>
      <c r="D47" s="17">
        <v>23045.3</v>
      </c>
      <c r="E47" s="17">
        <v>23045.3</v>
      </c>
      <c r="F47" s="20">
        <f t="shared" si="0"/>
        <v>100</v>
      </c>
    </row>
    <row r="48" spans="1:6" ht="15.75" x14ac:dyDescent="0.2">
      <c r="A48" s="14" t="s">
        <v>11</v>
      </c>
      <c r="B48" s="27" t="s">
        <v>63</v>
      </c>
      <c r="C48" s="27"/>
      <c r="D48" s="15">
        <f>D49+D50</f>
        <v>34416.6</v>
      </c>
      <c r="E48" s="15">
        <f>E49+E50</f>
        <v>34416.6</v>
      </c>
      <c r="F48" s="25">
        <f t="shared" si="0"/>
        <v>100</v>
      </c>
    </row>
    <row r="49" spans="1:6" ht="15.75" outlineLevel="1" x14ac:dyDescent="0.2">
      <c r="A49" s="16" t="s">
        <v>11</v>
      </c>
      <c r="B49" s="16" t="s">
        <v>15</v>
      </c>
      <c r="C49" s="16" t="s">
        <v>46</v>
      </c>
      <c r="D49" s="17">
        <v>3556.3</v>
      </c>
      <c r="E49" s="17">
        <v>3556.3</v>
      </c>
      <c r="F49" s="20">
        <f t="shared" si="0"/>
        <v>100</v>
      </c>
    </row>
    <row r="50" spans="1:6" ht="31.5" outlineLevel="1" x14ac:dyDescent="0.2">
      <c r="A50" s="16" t="s">
        <v>11</v>
      </c>
      <c r="B50" s="16" t="s">
        <v>23</v>
      </c>
      <c r="C50" s="16" t="s">
        <v>47</v>
      </c>
      <c r="D50" s="17">
        <v>30860.3</v>
      </c>
      <c r="E50" s="17">
        <v>30860.3</v>
      </c>
      <c r="F50" s="20">
        <f t="shared" si="0"/>
        <v>100</v>
      </c>
    </row>
    <row r="51" spans="1:6" ht="15.75" x14ac:dyDescent="0.2">
      <c r="A51" s="14" t="s">
        <v>27</v>
      </c>
      <c r="B51" s="27" t="s">
        <v>64</v>
      </c>
      <c r="C51" s="27"/>
      <c r="D51" s="15">
        <f>D52+D53</f>
        <v>2000</v>
      </c>
      <c r="E51" s="15">
        <f>E52+E53</f>
        <v>2000</v>
      </c>
      <c r="F51" s="25">
        <f t="shared" si="0"/>
        <v>100</v>
      </c>
    </row>
    <row r="52" spans="1:6" ht="15.75" outlineLevel="1" x14ac:dyDescent="0.2">
      <c r="A52" s="16" t="s">
        <v>27</v>
      </c>
      <c r="B52" s="16" t="s">
        <v>4</v>
      </c>
      <c r="C52" s="16" t="s">
        <v>48</v>
      </c>
      <c r="D52" s="17">
        <v>500</v>
      </c>
      <c r="E52" s="17">
        <v>500</v>
      </c>
      <c r="F52" s="20">
        <f t="shared" si="0"/>
        <v>100</v>
      </c>
    </row>
    <row r="53" spans="1:6" ht="15.75" outlineLevel="1" x14ac:dyDescent="0.2">
      <c r="A53" s="16" t="s">
        <v>27</v>
      </c>
      <c r="B53" s="16" t="s">
        <v>15</v>
      </c>
      <c r="C53" s="16" t="s">
        <v>49</v>
      </c>
      <c r="D53" s="17">
        <v>1500</v>
      </c>
      <c r="E53" s="17">
        <v>1500</v>
      </c>
      <c r="F53" s="20">
        <f t="shared" si="0"/>
        <v>100</v>
      </c>
    </row>
    <row r="54" spans="1:6" ht="34.5" customHeight="1" x14ac:dyDescent="0.2">
      <c r="A54" s="14" t="s">
        <v>13</v>
      </c>
      <c r="B54" s="27" t="s">
        <v>65</v>
      </c>
      <c r="C54" s="27"/>
      <c r="D54" s="15">
        <f>D55</f>
        <v>450</v>
      </c>
      <c r="E54" s="15">
        <f>E55</f>
        <v>0</v>
      </c>
      <c r="F54" s="25">
        <f t="shared" si="0"/>
        <v>0</v>
      </c>
    </row>
    <row r="55" spans="1:6" ht="31.5" outlineLevel="1" x14ac:dyDescent="0.2">
      <c r="A55" s="16" t="s">
        <v>13</v>
      </c>
      <c r="B55" s="16" t="s">
        <v>4</v>
      </c>
      <c r="C55" s="16" t="s">
        <v>50</v>
      </c>
      <c r="D55" s="29">
        <v>450</v>
      </c>
      <c r="E55" s="29">
        <v>0</v>
      </c>
      <c r="F55" s="20">
        <f t="shared" si="0"/>
        <v>0</v>
      </c>
    </row>
    <row r="56" spans="1:6" ht="54.75" customHeight="1" x14ac:dyDescent="0.2">
      <c r="A56" s="14" t="s">
        <v>21</v>
      </c>
      <c r="B56" s="27" t="s">
        <v>66</v>
      </c>
      <c r="C56" s="27"/>
      <c r="D56" s="30">
        <f>D57</f>
        <v>108635</v>
      </c>
      <c r="E56" s="30">
        <f>E57</f>
        <v>108635</v>
      </c>
      <c r="F56" s="25">
        <f t="shared" si="0"/>
        <v>100</v>
      </c>
    </row>
    <row r="57" spans="1:6" ht="47.25" outlineLevel="1" x14ac:dyDescent="0.2">
      <c r="A57" s="16" t="s">
        <v>21</v>
      </c>
      <c r="B57" s="16" t="s">
        <v>4</v>
      </c>
      <c r="C57" s="16" t="s">
        <v>51</v>
      </c>
      <c r="D57" s="17">
        <v>108635</v>
      </c>
      <c r="E57" s="17">
        <v>108635</v>
      </c>
      <c r="F57" s="20">
        <f t="shared" si="0"/>
        <v>100</v>
      </c>
    </row>
  </sheetData>
  <mergeCells count="15">
    <mergeCell ref="B51:C51"/>
    <mergeCell ref="B54:C54"/>
    <mergeCell ref="B56:C56"/>
    <mergeCell ref="A2:F2"/>
    <mergeCell ref="B31:C31"/>
    <mergeCell ref="B37:C37"/>
    <mergeCell ref="B40:C40"/>
    <mergeCell ref="B42:C42"/>
    <mergeCell ref="B48:C48"/>
    <mergeCell ref="B7:C7"/>
    <mergeCell ref="B14:C14"/>
    <mergeCell ref="B17:C17"/>
    <mergeCell ref="B19:C19"/>
    <mergeCell ref="B25:C25"/>
    <mergeCell ref="B29:C29"/>
  </mergeCells>
  <pageMargins left="0.3" right="0.17" top="0.17" bottom="0.17" header="0.18" footer="0.1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Лист1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Валентина Васильевна</dc:creator>
  <dc:description>POI HSSF rep:2.40.0.71</dc:description>
  <cp:lastModifiedBy>Этлина Наталья Николаевна</cp:lastModifiedBy>
  <cp:lastPrinted>2017-11-10T04:56:55Z</cp:lastPrinted>
  <dcterms:created xsi:type="dcterms:W3CDTF">2016-11-17T10:28:44Z</dcterms:created>
  <dcterms:modified xsi:type="dcterms:W3CDTF">2018-11-14T07:38:10Z</dcterms:modified>
</cp:coreProperties>
</file>